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0" yWindow="15" windowWidth="13920" windowHeight="4620"/>
  </bookViews>
  <sheets>
    <sheet name="Tab2" sheetId="1" r:id="rId1"/>
  </sheets>
  <calcPr calcId="162913"/>
</workbook>
</file>

<file path=xl/calcChain.xml><?xml version="1.0" encoding="utf-8"?>
<calcChain xmlns="http://schemas.openxmlformats.org/spreadsheetml/2006/main">
  <c r="H23" i="1" l="1"/>
  <c r="H19" i="1"/>
  <c r="H15" i="1"/>
  <c r="H11" i="1"/>
  <c r="F23" i="1"/>
  <c r="F19" i="1"/>
  <c r="F15" i="1"/>
  <c r="F11" i="1"/>
</calcChain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<sst xmlns="http://schemas.openxmlformats.org/spreadsheetml/2006/main" count="50" uniqueCount="50">
  <si>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</si>
  <si>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</si>
  <si>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</si>
  <si>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</si>
  <si>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</si>
  <si>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</si>
  <si>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</si>
  <si>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</si>
  <si>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</si>
  <si>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</si>
  <si>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</si>
  <si>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</si>
  <si>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</si>
  <si>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</si>
  <si>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</si>
  <si>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</si>
  <si>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</si>
  <si>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</si>
  <si>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</si>
  <si>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</si>
  <si>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</si>
  <si>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</si>
  <si>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</si>
  <si>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</si>
  <si>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November</t>
  </si>
  <si>
    <t>December</t>
  </si>
  <si>
    <t>Total</t>
  </si>
  <si>
    <t>المجموع</t>
  </si>
  <si>
    <t>اجمالي قيمة الواردات</t>
  </si>
  <si>
    <t>اجمالي قيمة الصادرات</t>
  </si>
  <si>
    <t>Value in Thousund USD</t>
  </si>
  <si>
    <t>Total Value of Exports</t>
  </si>
  <si>
    <t>Total Value of Imports</t>
  </si>
  <si>
    <t>الربع الأول</t>
  </si>
  <si>
    <t>First Quarter</t>
  </si>
  <si>
    <t>Second Quarter</t>
  </si>
  <si>
    <t>Third Quarter</t>
  </si>
  <si>
    <t>Fourth Quarter</t>
  </si>
  <si>
    <t>الربع الثاني</t>
  </si>
  <si>
    <t>الربع الثالث</t>
  </si>
  <si>
    <t>الربع الرابع</t>
  </si>
  <si>
    <t>القيمة بالألف دولار أمريكي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</si>
  <si>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</si>
  <si>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تشرين أول</t>
  </si>
  <si>
    <t>تشرين ثاني</t>
  </si>
  <si>
    <t>كانون أول</t>
  </si>
  <si>
    <t>كانون ثاني</t>
  </si>
  <si>
    <r>
      <rPr>
        <b/>
        <sz val="9"/>
        <color rgb="FF000000"/>
        <rFont val="Arial"/>
        <family val="2"/>
      </rPr>
      <t xml:space="preserve">(*): </t>
    </r>
    <r>
      <rPr>
        <sz val="9"/>
        <color rgb="FF000000"/>
        <rFont val="Arial"/>
        <family val="2"/>
      </rPr>
      <t>Data excluded those parts of Jerusalem which were annexed by Israeli Occupation in 1967.</t>
    </r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</si>
  <si>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 المرصودة،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2018، 2019</t>
    </r>
  </si>
  <si>
    <t>Table 2: Total Value of Registered Imports and Exports in Goods, National Exports and Re- Exports in Palestine* by Month                                                 and Quarter 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</si>
</sst>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36">
    <xf numFmtId="0" fontId="0" fillId="0" borderId="0" xfId="0"/>
    <xf numFmtId="0" fontId="0" fillId="0" borderId="0" xfId="0" applyBorder="1"/>
    <xf numFmtId="3" fontId="0" fillId="0" borderId="0" xfId="0" applyNumberFormat="1"/>
    <xf numFmtId="0" fontId="8" fillId="2" borderId="1" xfId="0" applyFont="1" applyFill="1" applyBorder="1" applyAlignment="1">
      <alignment horizontal="right" vertical="top" wrapText="1" indent="1" readingOrder="2"/>
    </xf>
    <xf numFmtId="0" fontId="8" fillId="2" borderId="2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7" fillId="0" borderId="0" xfId="0" applyFont="1"/>
    <xf numFmtId="0" fontId="7" fillId="0" borderId="0" xfId="0" applyFont="1" applyBorder="1"/>
    <xf numFmtId="0" fontId="10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top" wrapText="1" indent="1" readingOrder="1"/>
    </xf>
    <xf numFmtId="3" fontId="3" fillId="2" borderId="2" xfId="0" applyNumberFormat="1" applyFont="1" applyFill="1" applyBorder="1" applyAlignment="1">
      <alignment horizontal="left" vertical="top" wrapText="1" indent="1" readingOrder="1"/>
    </xf>
    <xf numFmtId="3" fontId="6" fillId="2" borderId="2" xfId="0" applyNumberFormat="1" applyFont="1" applyFill="1" applyBorder="1" applyAlignment="1">
      <alignment horizontal="left" vertical="top" wrapText="1" indent="1" readingOrder="1"/>
    </xf>
    <xf numFmtId="3" fontId="6" fillId="2" borderId="3" xfId="0" applyNumberFormat="1" applyFont="1" applyFill="1" applyBorder="1" applyAlignment="1">
      <alignment horizontal="left" vertical="top" wrapText="1" indent="1" readingOrder="1"/>
    </xf>
    <xf numFmtId="0" fontId="6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top" wrapText="1" readingOrder="2"/>
    </xf>
    <xf numFmtId="0" fontId="13" fillId="2" borderId="9" xfId="0" applyFont="1" applyFill="1" applyBorder="1" applyAlignment="1">
      <alignment horizontal="left" vertical="top" indent="1" readingOrder="2"/>
    </xf>
    <xf numFmtId="0" fontId="13" fillId="2" borderId="2" xfId="0" applyFont="1" applyFill="1" applyBorder="1" applyAlignment="1">
      <alignment horizontal="left" vertical="top" indent="1" readingOrder="2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 vertical="top" indent="1" readingOrder="2"/>
    </xf>
    <xf numFmtId="0" fontId="15" fillId="2" borderId="2" xfId="0" applyFont="1" applyFill="1" applyBorder="1" applyAlignment="1">
      <alignment horizontal="left" vertical="top" indent="1" readingOrder="2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15" fillId="0" borderId="4" xfId="0" applyFont="1" applyBorder="1" applyAlignment="1">
      <alignment horizontal="left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0" xfId="1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9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10" xfId="0" applyFont="1" applyFill="1" applyBorder="1" applyAlignment="1">
      <alignment horizontal="center" vertical="center" readingOrder="2"/>
    </xf>
    <xf numFmtId="0" fontId="13" fillId="2" borderId="11" xfId="0" applyFont="1" applyFill="1" applyBorder="1" applyAlignment="1">
      <alignment horizontal="left" vertical="top" readingOrder="1"/>
    </xf>
    <xf numFmtId="0" fontId="13" fillId="2" borderId="10" xfId="0" applyFont="1" applyFill="1" applyBorder="1" applyAlignment="1">
      <alignment horizontal="left" vertical="top" readingOrder="1"/>
    </xf>
    <xf numFmtId="0" fontId="15" fillId="2" borderId="6" xfId="0" applyFont="1" applyFill="1" applyBorder="1" applyAlignment="1">
      <alignment horizontal="left" vertical="top" indent="1" readingOrder="2"/>
    </xf>
    <xf numFmtId="0" fontId="15" fillId="2" borderId="1" xfId="0" applyFont="1" applyFill="1" applyBorder="1" applyAlignment="1">
      <alignment horizontal="left" vertical="top" indent="1" readingOrder="2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rightToLeft="1" tabSelected="1" showWhiteSpace="0" view="pageBreakPreview" topLeftCell="A7" zoomScaleNormal="100" zoomScaleSheetLayoutView="100" workbookViewId="0">
      <selection activeCell="F17" sqref="F17"/>
    </sheetView>
  </sheetViews>
  <sheetFormatPr defaultRowHeight="15" x14ac:dyDescent="0.25"/>
  <cols>
    <col min="1" max="2" width="11.28515625" customWidth="1"/>
    <col min="3" max="3" width="13" customWidth="1"/>
    <col min="4" max="6" width="11.28515625" customWidth="1"/>
    <col min="7" max="7" width="13.85546875" customWidth="1"/>
    <col min="8" max="8" width="13" customWidth="1"/>
    <col min="9" max="9" width="18.5703125" customWidth="1"/>
    <col min="10" max="10" width="14" customWidth="1"/>
    <col min="11" max="11" width="4.5703125" customWidth="1"/>
    <col min="12" max="12" width="23.140625" customWidth="1"/>
    <col min="13" max="13" width="9" hidden="1" customWidth="1"/>
    <col min="14" max="14" width="9" style="1" customWidth="1"/>
  </cols>
  <sheetData>
    <row r="1" spans="1:14" ht="20.25" customHeight="1" x14ac:dyDescent="0.25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4" ht="30.75" customHeight="1" x14ac:dyDescent="0.25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4" ht="6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4" ht="20.25" x14ac:dyDescent="0.55000000000000004">
      <c r="A4" s="23" t="s">
        <v>41</v>
      </c>
      <c r="B4" s="23"/>
      <c r="C4" s="23"/>
      <c r="D4" s="23"/>
      <c r="E4" s="23"/>
      <c r="F4" s="24" t="s">
        <v>30</v>
      </c>
      <c r="G4" s="24"/>
      <c r="H4" s="24"/>
      <c r="I4" s="24"/>
      <c r="J4" s="24"/>
      <c r="K4" s="24"/>
    </row>
    <row r="5" spans="1:14" ht="18" customHeight="1" x14ac:dyDescent="0.25">
      <c r="A5" s="29" t="s">
        <v>5</v>
      </c>
      <c r="B5" s="25" t="s">
        <v>28</v>
      </c>
      <c r="C5" s="26"/>
      <c r="D5" s="25" t="s">
        <v>29</v>
      </c>
      <c r="E5" s="26"/>
      <c r="F5" s="25" t="s">
        <v>3</v>
      </c>
      <c r="G5" s="26"/>
      <c r="H5" s="25" t="s">
        <v>1</v>
      </c>
      <c r="I5" s="26"/>
      <c r="J5" s="30" t="s">
        <v>0</v>
      </c>
      <c r="K5" s="30"/>
    </row>
    <row r="6" spans="1:14" ht="18" customHeight="1" x14ac:dyDescent="0.25">
      <c r="A6" s="29"/>
      <c r="B6" s="17" t="s">
        <v>32</v>
      </c>
      <c r="C6" s="18"/>
      <c r="D6" s="17" t="s">
        <v>31</v>
      </c>
      <c r="E6" s="18"/>
      <c r="F6" s="17" t="s">
        <v>4</v>
      </c>
      <c r="G6" s="18"/>
      <c r="H6" s="17" t="s">
        <v>2</v>
      </c>
      <c r="I6" s="18"/>
      <c r="J6" s="30"/>
      <c r="K6" s="30"/>
    </row>
    <row r="7" spans="1:14" ht="18" customHeight="1" x14ac:dyDescent="0.25">
      <c r="A7" s="29"/>
      <c r="B7" s="13">
        <v>2018</v>
      </c>
      <c r="C7" s="13">
        <v>2019</v>
      </c>
      <c r="D7" s="13">
        <v>2018</v>
      </c>
      <c r="E7" s="13">
        <v>2019</v>
      </c>
      <c r="F7" s="13">
        <v>2018</v>
      </c>
      <c r="G7" s="13">
        <v>2019</v>
      </c>
      <c r="H7" s="13">
        <v>2018</v>
      </c>
      <c r="I7" s="13">
        <v>2019</v>
      </c>
      <c r="J7" s="31"/>
      <c r="K7" s="30"/>
    </row>
    <row r="8" spans="1:14" ht="18" customHeight="1" x14ac:dyDescent="0.25">
      <c r="A8" s="3" t="s">
        <v>46</v>
      </c>
      <c r="B8" s="9">
        <v>477933.45009026991</v>
      </c>
      <c r="C8" s="9">
        <v>542044.99945111061</v>
      </c>
      <c r="D8" s="9">
        <v>84508.662084485433</v>
      </c>
      <c r="E8" s="9">
        <v>87685.965614679066</v>
      </c>
      <c r="F8" s="9">
        <v>55022.134748980112</v>
      </c>
      <c r="G8" s="9">
        <v>61521.579048869884</v>
      </c>
      <c r="H8" s="9">
        <v>29486.527335504725</v>
      </c>
      <c r="I8" s="9">
        <v>26164.386565809174</v>
      </c>
      <c r="J8" s="34" t="s">
        <v>6</v>
      </c>
      <c r="K8" s="35"/>
    </row>
    <row r="9" spans="1:14" ht="18" customHeight="1" x14ac:dyDescent="0.25">
      <c r="A9" s="4" t="s">
        <v>8</v>
      </c>
      <c r="B9" s="10">
        <v>484655.23912568687</v>
      </c>
      <c r="C9" s="10">
        <v>515870.26151282084</v>
      </c>
      <c r="D9" s="10">
        <v>89807.606784115298</v>
      </c>
      <c r="E9" s="10">
        <v>84780.230282314034</v>
      </c>
      <c r="F9" s="10">
        <v>56436.180357851146</v>
      </c>
      <c r="G9" s="10">
        <v>59555.35785549962</v>
      </c>
      <c r="H9" s="10">
        <v>33371.426426264239</v>
      </c>
      <c r="I9" s="10">
        <v>25224.872426814418</v>
      </c>
      <c r="J9" s="19" t="s">
        <v>7</v>
      </c>
      <c r="K9" s="20"/>
    </row>
    <row r="10" spans="1:14" ht="18" customHeight="1" x14ac:dyDescent="0.25">
      <c r="A10" s="4" t="s">
        <v>10</v>
      </c>
      <c r="B10" s="10">
        <v>557182.32188319601</v>
      </c>
      <c r="C10" s="10">
        <v>561593.55248315749</v>
      </c>
      <c r="D10" s="10">
        <v>97501.867864899657</v>
      </c>
      <c r="E10" s="10">
        <v>95007.989199429212</v>
      </c>
      <c r="F10" s="10">
        <v>63127.444386135052</v>
      </c>
      <c r="G10" s="10">
        <v>68569.961902355659</v>
      </c>
      <c r="H10" s="10">
        <v>34374.423478766104</v>
      </c>
      <c r="I10" s="10">
        <v>26438.027297073557</v>
      </c>
      <c r="J10" s="19" t="s">
        <v>9</v>
      </c>
      <c r="K10" s="20"/>
    </row>
    <row r="11" spans="1:14" s="6" customFormat="1" ht="18" customHeight="1" x14ac:dyDescent="0.25">
      <c r="A11" s="5" t="s">
        <v>33</v>
      </c>
      <c r="B11" s="11">
        <v>1519771.0110991527</v>
      </c>
      <c r="C11" s="11">
        <v>1619508.8134470889</v>
      </c>
      <c r="D11" s="11">
        <v>271818.1367335004</v>
      </c>
      <c r="E11" s="11">
        <v>267474.18509642233</v>
      </c>
      <c r="F11" s="11">
        <f>SUM(F8:F10)</f>
        <v>174585.75949296632</v>
      </c>
      <c r="G11" s="11">
        <v>189646.89880672516</v>
      </c>
      <c r="H11" s="11">
        <f>SUM(H8:H10)</f>
        <v>97232.377240535076</v>
      </c>
      <c r="I11" s="11">
        <v>77827.286289697149</v>
      </c>
      <c r="J11" s="15" t="s">
        <v>34</v>
      </c>
      <c r="K11" s="16"/>
      <c r="N11" s="7"/>
    </row>
    <row r="12" spans="1:14" ht="18" customHeight="1" x14ac:dyDescent="0.25">
      <c r="A12" s="4" t="s">
        <v>12</v>
      </c>
      <c r="B12" s="10">
        <v>576543.52461154724</v>
      </c>
      <c r="C12" s="10">
        <v>610884.75873460772</v>
      </c>
      <c r="D12" s="10">
        <v>99258.067307771562</v>
      </c>
      <c r="E12" s="10">
        <v>98326.791582384758</v>
      </c>
      <c r="F12" s="10">
        <v>61135.860517482681</v>
      </c>
      <c r="G12" s="10">
        <v>68971.690301072391</v>
      </c>
      <c r="H12" s="10">
        <v>38122.206790288816</v>
      </c>
      <c r="I12" s="10">
        <v>29355.10128131236</v>
      </c>
      <c r="J12" s="19" t="s">
        <v>11</v>
      </c>
      <c r="K12" s="20"/>
    </row>
    <row r="13" spans="1:14" ht="18" customHeight="1" x14ac:dyDescent="0.25">
      <c r="A13" s="4" t="s">
        <v>14</v>
      </c>
      <c r="B13" s="10">
        <v>577595.69426698273</v>
      </c>
      <c r="C13" s="10">
        <v>570471.06558788952</v>
      </c>
      <c r="D13" s="10">
        <v>105041.67480159942</v>
      </c>
      <c r="E13" s="10">
        <v>92411.569591063249</v>
      </c>
      <c r="F13" s="10">
        <v>65782.592311039858</v>
      </c>
      <c r="G13" s="10">
        <v>66127.327580866695</v>
      </c>
      <c r="H13" s="10">
        <v>39259.082490561093</v>
      </c>
      <c r="I13" s="10">
        <v>26284.242010196558</v>
      </c>
      <c r="J13" s="19" t="s">
        <v>13</v>
      </c>
      <c r="K13" s="20"/>
    </row>
    <row r="14" spans="1:14" ht="18" customHeight="1" x14ac:dyDescent="0.25">
      <c r="A14" s="4" t="s">
        <v>16</v>
      </c>
      <c r="B14" s="10">
        <v>474200.01725420938</v>
      </c>
      <c r="C14" s="10">
        <v>520648.89764169866</v>
      </c>
      <c r="D14" s="10">
        <v>88042.220069226707</v>
      </c>
      <c r="E14" s="10">
        <v>81478.388508113392</v>
      </c>
      <c r="F14" s="10">
        <v>54685.173694979305</v>
      </c>
      <c r="G14" s="10">
        <v>57307.436198413976</v>
      </c>
      <c r="H14" s="10">
        <v>33357.046374246835</v>
      </c>
      <c r="I14" s="10">
        <v>24170.952309699423</v>
      </c>
      <c r="J14" s="19" t="s">
        <v>15</v>
      </c>
      <c r="K14" s="20"/>
    </row>
    <row r="15" spans="1:14" s="6" customFormat="1" ht="18" customHeight="1" x14ac:dyDescent="0.25">
      <c r="A15" s="5" t="s">
        <v>38</v>
      </c>
      <c r="B15" s="11">
        <v>1628339.2361327393</v>
      </c>
      <c r="C15" s="11">
        <v>1702004.7219641958</v>
      </c>
      <c r="D15" s="11">
        <v>292341.96217859769</v>
      </c>
      <c r="E15" s="11">
        <v>272216.74968156137</v>
      </c>
      <c r="F15" s="11">
        <f>SUM(F12:F14)</f>
        <v>181603.62652350185</v>
      </c>
      <c r="G15" s="11">
        <v>192406.45408035305</v>
      </c>
      <c r="H15" s="11">
        <f>SUM(H12:H14)</f>
        <v>110738.33565509674</v>
      </c>
      <c r="I15" s="11">
        <v>79810.295601208345</v>
      </c>
      <c r="J15" s="15" t="s">
        <v>35</v>
      </c>
      <c r="K15" s="16"/>
      <c r="N15" s="7"/>
    </row>
    <row r="16" spans="1:14" ht="18" customHeight="1" x14ac:dyDescent="0.25">
      <c r="A16" s="4" t="s">
        <v>18</v>
      </c>
      <c r="B16" s="10">
        <v>581791.7824288914</v>
      </c>
      <c r="C16" s="10">
        <v>659081.61620092555</v>
      </c>
      <c r="D16" s="10">
        <v>98504.265393445632</v>
      </c>
      <c r="E16" s="10">
        <v>95286.848322739999</v>
      </c>
      <c r="F16" s="10">
        <v>60883.86831000261</v>
      </c>
      <c r="G16" s="10">
        <v>69553.840796640274</v>
      </c>
      <c r="H16" s="10">
        <v>37620.397083444972</v>
      </c>
      <c r="I16" s="10">
        <v>25733.007526099718</v>
      </c>
      <c r="J16" s="19" t="s">
        <v>17</v>
      </c>
      <c r="K16" s="20"/>
    </row>
    <row r="17" spans="1:14" ht="18" customHeight="1" x14ac:dyDescent="0.25">
      <c r="A17" s="4" t="s">
        <v>20</v>
      </c>
      <c r="B17" s="10">
        <v>576374.5637737005</v>
      </c>
      <c r="C17" s="10">
        <v>484504.97032847302</v>
      </c>
      <c r="D17" s="10">
        <v>97765.081477885164</v>
      </c>
      <c r="E17" s="10">
        <v>81545.670174146668</v>
      </c>
      <c r="F17" s="10">
        <v>60168.899920531265</v>
      </c>
      <c r="G17" s="10">
        <v>58479.154667286391</v>
      </c>
      <c r="H17" s="10">
        <v>37596.181557355252</v>
      </c>
      <c r="I17" s="10">
        <v>23066.51550686028</v>
      </c>
      <c r="J17" s="19" t="s">
        <v>19</v>
      </c>
      <c r="K17" s="20"/>
    </row>
    <row r="18" spans="1:14" ht="18" customHeight="1" x14ac:dyDescent="0.25">
      <c r="A18" s="4" t="s">
        <v>22</v>
      </c>
      <c r="B18" s="10">
        <v>496333.36286152515</v>
      </c>
      <c r="C18" s="10">
        <v>516067.65249520802</v>
      </c>
      <c r="D18" s="10">
        <v>82384.735618074221</v>
      </c>
      <c r="E18" s="10">
        <v>93420.337164608078</v>
      </c>
      <c r="F18" s="10">
        <v>52502.78744399971</v>
      </c>
      <c r="G18" s="10">
        <v>68012.661224903801</v>
      </c>
      <c r="H18" s="10">
        <v>29881.948174073972</v>
      </c>
      <c r="I18" s="10">
        <v>25407.675939704273</v>
      </c>
      <c r="J18" s="19" t="s">
        <v>21</v>
      </c>
      <c r="K18" s="20"/>
    </row>
    <row r="19" spans="1:14" s="6" customFormat="1" ht="18" customHeight="1" x14ac:dyDescent="0.25">
      <c r="A19" s="5" t="s">
        <v>39</v>
      </c>
      <c r="B19" s="11">
        <v>1654499.7090641172</v>
      </c>
      <c r="C19" s="11">
        <v>1659654.2390246065</v>
      </c>
      <c r="D19" s="11">
        <v>278654.08248940506</v>
      </c>
      <c r="E19" s="11">
        <v>270252.85566149477</v>
      </c>
      <c r="F19" s="11">
        <f>SUM(F16:F18)</f>
        <v>173555.55567453359</v>
      </c>
      <c r="G19" s="11">
        <v>196045.65668883047</v>
      </c>
      <c r="H19" s="11">
        <f>SUM(H16:H18)</f>
        <v>105098.5268148742</v>
      </c>
      <c r="I19" s="11">
        <v>74207.198972664279</v>
      </c>
      <c r="J19" s="15" t="s">
        <v>36</v>
      </c>
      <c r="K19" s="16"/>
      <c r="N19" s="7"/>
    </row>
    <row r="20" spans="1:14" ht="18" customHeight="1" x14ac:dyDescent="0.25">
      <c r="A20" s="4" t="s">
        <v>43</v>
      </c>
      <c r="B20" s="10">
        <v>596581.27261481236</v>
      </c>
      <c r="C20" s="10">
        <v>591119.72129206627</v>
      </c>
      <c r="D20" s="10">
        <v>112525.66196824548</v>
      </c>
      <c r="E20" s="10">
        <v>98635.086509390065</v>
      </c>
      <c r="F20" s="10">
        <v>75357.71265056837</v>
      </c>
      <c r="G20" s="10">
        <v>75069.949167357685</v>
      </c>
      <c r="H20" s="10">
        <v>37167.949317679842</v>
      </c>
      <c r="I20" s="10">
        <v>23565.137342032376</v>
      </c>
      <c r="J20" s="19" t="s">
        <v>23</v>
      </c>
      <c r="K20" s="20"/>
    </row>
    <row r="21" spans="1:14" ht="18" customHeight="1" x14ac:dyDescent="0.25">
      <c r="A21" s="4" t="s">
        <v>44</v>
      </c>
      <c r="B21" s="10">
        <v>588423.68377070152</v>
      </c>
      <c r="C21" s="10">
        <v>516399.4698341366</v>
      </c>
      <c r="D21" s="10">
        <v>103487.20841164629</v>
      </c>
      <c r="E21" s="10">
        <v>104530.0843001614</v>
      </c>
      <c r="F21" s="10">
        <v>71760.148382324376</v>
      </c>
      <c r="G21" s="10">
        <v>82977.210508320612</v>
      </c>
      <c r="H21" s="10">
        <v>31727.060029323642</v>
      </c>
      <c r="I21" s="10">
        <v>21552.87379184079</v>
      </c>
      <c r="J21" s="19" t="s">
        <v>24</v>
      </c>
      <c r="K21" s="20"/>
    </row>
    <row r="22" spans="1:14" ht="18" customHeight="1" x14ac:dyDescent="0.25">
      <c r="A22" s="4" t="s">
        <v>45</v>
      </c>
      <c r="B22" s="10">
        <v>551974.60950822453</v>
      </c>
      <c r="C22" s="10">
        <v>524767.16317201522</v>
      </c>
      <c r="D22" s="10">
        <v>96806.997913497151</v>
      </c>
      <c r="E22" s="10">
        <v>90699.413197733171</v>
      </c>
      <c r="F22" s="10">
        <v>63344.236022043784</v>
      </c>
      <c r="G22" s="10">
        <v>70324.754974412514</v>
      </c>
      <c r="H22" s="10">
        <v>33462.761891454829</v>
      </c>
      <c r="I22" s="10">
        <v>20374.658223320654</v>
      </c>
      <c r="J22" s="19" t="s">
        <v>25</v>
      </c>
      <c r="K22" s="20"/>
    </row>
    <row r="23" spans="1:14" s="6" customFormat="1" ht="18" customHeight="1" x14ac:dyDescent="0.25">
      <c r="A23" s="5" t="s">
        <v>40</v>
      </c>
      <c r="B23" s="11">
        <v>1736979.5658937383</v>
      </c>
      <c r="C23" s="11">
        <v>1632286.3542982182</v>
      </c>
      <c r="D23" s="11">
        <v>312819.86829338892</v>
      </c>
      <c r="E23" s="11">
        <v>293864.5840072846</v>
      </c>
      <c r="F23" s="11">
        <f>SUM(F20:F22)</f>
        <v>210462.09705493652</v>
      </c>
      <c r="G23" s="11">
        <v>228371.9146500908</v>
      </c>
      <c r="H23" s="11">
        <f>SUM(H20:H22)</f>
        <v>102357.77123845831</v>
      </c>
      <c r="I23" s="11">
        <v>65492.669357193823</v>
      </c>
      <c r="J23" s="15" t="s">
        <v>37</v>
      </c>
      <c r="K23" s="16"/>
      <c r="N23" s="7"/>
    </row>
    <row r="24" spans="1:14" ht="18" customHeight="1" x14ac:dyDescent="0.25">
      <c r="A24" s="14" t="s">
        <v>27</v>
      </c>
      <c r="B24" s="12">
        <v>6539589.5221897475</v>
      </c>
      <c r="C24" s="12">
        <v>6613454.128734109</v>
      </c>
      <c r="D24" s="12">
        <v>1155634.049694892</v>
      </c>
      <c r="E24" s="12">
        <v>1103808.3744467632</v>
      </c>
      <c r="F24" s="12">
        <v>740207.03874593833</v>
      </c>
      <c r="G24" s="12">
        <v>806470.92422599951</v>
      </c>
      <c r="H24" s="12">
        <v>415427.01094896439</v>
      </c>
      <c r="I24" s="12">
        <v>297337.45022076363</v>
      </c>
      <c r="J24" s="32" t="s">
        <v>26</v>
      </c>
      <c r="K24" s="33"/>
    </row>
    <row r="25" spans="1:14" ht="6" customHeight="1" x14ac:dyDescent="0.25"/>
    <row r="26" spans="1:14" ht="39.75" customHeight="1" x14ac:dyDescent="0.25">
      <c r="A26" s="27" t="s">
        <v>42</v>
      </c>
      <c r="B26" s="27"/>
      <c r="C26" s="27"/>
      <c r="D26" s="27"/>
      <c r="E26" s="27"/>
      <c r="F26" s="28" t="s">
        <v>47</v>
      </c>
      <c r="G26" s="28"/>
      <c r="H26" s="28"/>
      <c r="I26" s="28"/>
      <c r="J26" s="28"/>
      <c r="K26" s="28"/>
    </row>
    <row r="28" spans="1:14" x14ac:dyDescent="0.25">
      <c r="G28" s="2"/>
    </row>
    <row r="29" spans="1:14" x14ac:dyDescent="0.25">
      <c r="G29" s="2"/>
    </row>
  </sheetData>
  <mergeCells count="33"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  <mergeCell ref="A1:K1"/>
    <mergeCell ref="A2:K2"/>
    <mergeCell ref="A4:E4"/>
    <mergeCell ref="F4:K4"/>
    <mergeCell ref="B5:C5"/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</mergeCells>
  <printOptions horizontalCentered="1"/>
  <pageMargins left="0.59055118110236227" right="0.39370078740157483" top="0.78740157480314965" bottom="0.59055118110236227" header="0.39370078740157483" footer="0.39370078740157483"/>
  <pageSetup paperSize="9" scale="94" firstPageNumber="36" orientation="landscape" useFirstPageNumber="1" r:id="rId1"/>
  <headerFooter>
    <oddHeader xml:space="preserve">&amp;L&amp;8PCBS: Registered Foreign Trade, 2019&amp;R&amp;1&amp;K00+000ء &amp;8&amp;K01+000PCBS: &amp;"Simplified Arabic,Regular"التجارة الخارجية المرصودة، &amp;"-,Regular"2019  </oddHeader>
    <oddFooter>&amp;C&amp;"MS Sans Serif,Regular"&amp;10 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Tab2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2020-10-14T10:23:32Z</cp:lastPrinted>
  <dcterms:created xsi:type="dcterms:W3CDTF">2011-12-15T12:33:04Z</dcterms:created>
  <dcterms:modified xsi:type="dcterms:W3CDTF">2020-10-14T11:51:34Z</dcterms:modified>
</cp:coreProperties>
</file>